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Area" localSheetId="0">Table1!$A$1:$K$86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1" l="1"/>
  <c r="J37" i="1"/>
  <c r="K14" i="1"/>
  <c r="K15" i="1"/>
  <c r="K16" i="1"/>
  <c r="K17" i="1"/>
  <c r="K23" i="1"/>
  <c r="K33" i="1"/>
  <c r="K35" i="1"/>
  <c r="K43" i="1"/>
  <c r="K44" i="1"/>
  <c r="K47" i="1"/>
  <c r="K50" i="1"/>
  <c r="K52" i="1"/>
  <c r="K54" i="1"/>
  <c r="K55" i="1"/>
  <c r="K59" i="1"/>
  <c r="K62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5" i="1"/>
  <c r="J63" i="1"/>
  <c r="J60" i="1"/>
  <c r="J51" i="1"/>
  <c r="J46" i="1" s="1"/>
  <c r="J42" i="1"/>
  <c r="J34" i="1"/>
  <c r="J32" i="1"/>
  <c r="J29" i="1"/>
  <c r="J24" i="1"/>
  <c r="J20" i="1"/>
  <c r="J18" i="1"/>
  <c r="J13" i="1"/>
  <c r="I12" i="1"/>
  <c r="K12" i="1" s="1"/>
  <c r="J11" i="1"/>
  <c r="J41" i="1" l="1"/>
  <c r="J10" i="1"/>
  <c r="J40" i="1" l="1"/>
  <c r="J86" i="1" s="1"/>
  <c r="I45" i="1" l="1"/>
  <c r="I56" i="1"/>
  <c r="K56" i="1" s="1"/>
  <c r="I53" i="1"/>
  <c r="K53" i="1" s="1"/>
  <c r="K45" i="1" l="1"/>
  <c r="I42" i="1"/>
  <c r="K42" i="1" s="1"/>
  <c r="I61" i="1"/>
  <c r="K61" i="1" s="1"/>
  <c r="I19" i="1" l="1"/>
  <c r="K19" i="1" s="1"/>
  <c r="I39" i="1"/>
  <c r="I36" i="1"/>
  <c r="K36" i="1" s="1"/>
  <c r="I26" i="1"/>
  <c r="K26" i="1" s="1"/>
  <c r="I25" i="1"/>
  <c r="K25" i="1" s="1"/>
  <c r="I28" i="1"/>
  <c r="K28" i="1" s="1"/>
  <c r="I22" i="1"/>
  <c r="K22" i="1" s="1"/>
  <c r="I21" i="1"/>
  <c r="K21" i="1" s="1"/>
  <c r="I37" i="1" l="1"/>
  <c r="K37" i="1" s="1"/>
  <c r="K39" i="1"/>
  <c r="I58" i="1"/>
  <c r="K58" i="1" s="1"/>
  <c r="I30" i="1" l="1"/>
  <c r="K30" i="1" s="1"/>
  <c r="I48" i="1" l="1"/>
  <c r="K48" i="1" s="1"/>
  <c r="I27" i="1"/>
  <c r="K27" i="1" s="1"/>
  <c r="I31" i="1" l="1"/>
  <c r="K31" i="1" s="1"/>
  <c r="I24" i="1" l="1"/>
  <c r="K24" i="1" s="1"/>
  <c r="I34" i="1"/>
  <c r="K34" i="1" s="1"/>
  <c r="I57" i="1" l="1"/>
  <c r="I51" i="1" l="1"/>
  <c r="K51" i="1" s="1"/>
  <c r="K57" i="1"/>
  <c r="I63" i="1"/>
  <c r="K63" i="1" s="1"/>
  <c r="I49" i="1"/>
  <c r="K49" i="1" s="1"/>
  <c r="I20" i="1" l="1"/>
  <c r="K20" i="1" s="1"/>
  <c r="I60" i="1" l="1"/>
  <c r="K60" i="1" s="1"/>
  <c r="I11" i="1"/>
  <c r="K11" i="1" s="1"/>
  <c r="I18" i="1" l="1"/>
  <c r="K18" i="1" s="1"/>
  <c r="I46" i="1" l="1"/>
  <c r="K46" i="1" s="1"/>
  <c r="I41" i="1" l="1"/>
  <c r="K41" i="1" s="1"/>
  <c r="I84" i="1"/>
  <c r="K84" i="1" s="1"/>
  <c r="I40" i="1" l="1"/>
  <c r="K40" i="1" s="1"/>
  <c r="I13" i="1"/>
  <c r="K13" i="1" s="1"/>
  <c r="I32" i="1"/>
  <c r="K32" i="1" s="1"/>
  <c r="I29" i="1"/>
  <c r="K29" i="1" s="1"/>
  <c r="I10" i="1" l="1"/>
  <c r="I86" i="1" l="1"/>
  <c r="K86" i="1" s="1"/>
  <c r="K10" i="1"/>
</calcChain>
</file>

<file path=xl/sharedStrings.xml><?xml version="1.0" encoding="utf-8"?>
<sst xmlns="http://schemas.openxmlformats.org/spreadsheetml/2006/main" count="572" uniqueCount="146">
  <si>
    <t/>
  </si>
  <si>
    <t>Код дохода по КД</t>
  </si>
  <si>
    <t>Годовой объем</t>
  </si>
  <si>
    <t>1</t>
  </si>
  <si>
    <t>2</t>
  </si>
  <si>
    <t>3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</si>
  <si>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</si>
  <si>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</si>
  <si>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</si>
  <si>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</si>
  <si>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</si>
  <si>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</si>
  <si>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</si>
  <si>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</si>
  <si>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</si>
  <si>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</si>
  <si>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</si>
  <si>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</si>
  <si>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</si>
  <si>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</si>
  <si>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</si>
  <si>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</si>
  <si>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</si>
  <si>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</si>
  <si>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</si>
  <si>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</si>
  <si>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</si>
  <si>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</si>
  <si>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ДОХОДЫ ОТ ОКАЗАНИЯ ПЛАТНЫХ УСЛУГ (РАБОТ) И КОМПЕНСАЦИИ ЗАТРАТ ГОСУДАРСТВА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</si>
  <si>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</si>
  <si>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</si>
  <si>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</si>
  <si>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</si>
  <si>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</si>
  <si>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</si>
  <si>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</si>
  <si>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</si>
  <si>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</si>
  <si>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</si>
  <si>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</si>
  <si>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</si>
  <si>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</si>
  <si>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</si>
  <si>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</si>
  <si>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</si>
  <si>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</si>
  <si>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</si>
  <si>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</si>
  <si>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</si>
  <si>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</si>
  <si>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</si>
  <si>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25560</t>
  </si>
  <si>
    <t>30022</t>
  </si>
  <si>
    <t>30024</t>
  </si>
  <si>
    <t>Иные межбюджетные трансферты</t>
  </si>
  <si>
    <t>49999</t>
  </si>
  <si>
    <t>ИТОГО: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</si>
  <si>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</si>
  <si>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</si>
  <si>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</si>
  <si>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</si>
  <si>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</si>
  <si>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</si>
  <si>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</si>
  <si>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</si>
  <si>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</si>
  <si>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</si>
  <si>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</si>
  <si>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</si>
  <si>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0006</t>
  </si>
  <si>
    <t>0007</t>
  </si>
  <si>
    <t>0008</t>
  </si>
  <si>
    <t>Прочие безвозмездные поступления от негосударственных организаций в бюджеты сельских поселений</t>
  </si>
  <si>
    <t>04</t>
  </si>
  <si>
    <t>05099</t>
  </si>
  <si>
    <t>БЕЗВОЗМЕЗДНЫЕ ПОСТУПЛЕНИЯ ОТ НЕГОСУДАРСТВЕННЫХ ОРГАНИЗАЦИЙ</t>
  </si>
  <si>
    <t>Дотации бюджетам сельских поселений на поддержку мер по обеспечению сбалансированности бюджетов</t>
  </si>
  <si>
    <t>0009</t>
  </si>
  <si>
    <t>0010</t>
  </si>
  <si>
    <t>0011</t>
  </si>
  <si>
    <t>02231</t>
  </si>
  <si>
    <t>02241</t>
  </si>
  <si>
    <t>02251</t>
  </si>
  <si>
    <t>02261</t>
  </si>
  <si>
    <t>0012</t>
  </si>
  <si>
    <t>0013</t>
  </si>
  <si>
    <t>рублей</t>
  </si>
  <si>
    <t>0014</t>
  </si>
  <si>
    <t>0015</t>
  </si>
  <si>
    <t>0016</t>
  </si>
  <si>
    <t>0017</t>
  </si>
  <si>
    <t>0018</t>
  </si>
  <si>
    <t>Налог на доходы физических лиц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</si>
  <si>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</si>
  <si>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</si>
  <si>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</si>
  <si>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</si>
  <si>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</si>
  <si>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</si>
  <si>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</si>
  <si>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</si>
  <si>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</si>
  <si>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</si>
  <si>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</si>
  <si>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</si>
  <si>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</si>
  <si>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</si>
  <si>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</si>
  <si>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</si>
  <si>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</si>
  <si>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</si>
  <si>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45519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</si>
  <si>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</si>
  <si>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</si>
  <si>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</si>
  <si>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водоотведения". 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</si>
  <si>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технических мероприятий, направленных на решение вопросов по улучшению работы систем водоснабжения и водоотведения".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</si>
  <si>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</si>
  <si>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</t>
  </si>
  <si>
    <t xml:space="preserve"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транспорта". Основное мероприятие "Приобретение автомобильного транспорта общего пользования". </t>
  </si>
  <si>
    <t xml:space="preserve">Государственная программа Камчатского края "Обращение с отходами производства и потребления в Камчатском крае". Подпрограмма "Ликвидация мест стихийного несанкционированного размещения отходов производства и потребления". 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вреда". </t>
  </si>
  <si>
    <t xml:space="preserve"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общественно - значимых проектов по благоустройству сельских территорий". </t>
  </si>
  <si>
    <t>45454</t>
  </si>
  <si>
    <t>Государственная программа Камчатского края "Безопасная Камчатка" Подпрограмма "Профилактика правонарушений, преступлений и повышение безопасности дорожного движения в Камчатском крае"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</si>
  <si>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</si>
  <si>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02053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</si>
  <si>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</si>
  <si>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</si>
  <si>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05035</t>
  </si>
  <si>
    <t>05025</t>
  </si>
  <si>
    <t>Государственная программа Камчатского края "Развитие культуры в Камчатском крае". Подпрограмма "Обеспечение  реализации Программы". Региональный проект "Создание условий для реализации творческого потенциала нации ("Творческие люди")". Государственная поддержка отрасли культуры</t>
  </si>
  <si>
    <t>Государственная программа Камчатского края "Развитие культуры в Камчатском крае". Подпрограмма "Наследие". Региональный проект "Обеспечение качественно нового уровня развития инфраструктуры культуры ("Культурная среда")". Создание модельных муниципальных библиотек</t>
  </si>
  <si>
    <t>Муниципальная  программа Усть-Камчатского муниципального района "Развитие транспортной системы в Усть-Камчатском муниципальном районе". Подпрограмма 1 "Развитие дорожного хозяйства". Основное мероприятие 1 "Содержание автомобильных дорог общего пользования местного значения".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</si>
  <si>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района". Основное мероприятие 2 "Содержание муниципального имущества"</t>
  </si>
  <si>
    <t>07090</t>
  </si>
  <si>
    <t>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</si>
  <si>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</si>
  <si>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к Решению "Об исполнении бюджета  </t>
  </si>
  <si>
    <t>Приложение  1</t>
  </si>
  <si>
    <t>Усть-Камчатского сельского поселения за 2021 год"</t>
  </si>
  <si>
    <t>Отчет об исполнении по доходам  бюджета Усть-Камчатского сельского поселения за 2021 год</t>
  </si>
  <si>
    <t xml:space="preserve">Исполнение </t>
  </si>
  <si>
    <t>% исполнения</t>
  </si>
  <si>
    <t>Невыясненные поступления, зачисляемые в бюджеты сельских поселений</t>
  </si>
  <si>
    <t>01050</t>
  </si>
  <si>
    <t>от__.__.2022 № __-нд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</si>
</sst>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##\ ###\ ###\ ##0.00"/>
    <numFmt numFmtId="166" formatCode="#,##0.000"/>
  </numFmts>
  <fonts count="5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36">
    <xf numFmtId="164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righ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166" fontId="1" fillId="0" borderId="0" xfId="0" applyNumberFormat="1" applyFont="1" applyFill="1" applyAlignment="1">
      <alignment wrapText="1"/>
    </xf>
    <xf numFmtId="164" fontId="4" fillId="0" borderId="0" xfId="0" applyFont="1" applyAlignment="1"/>
    <xf numFmtId="164" fontId="1" fillId="0" borderId="0" xfId="0" applyFont="1" applyAlignment="1"/>
    <xf numFmtId="0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center" wrapText="1"/>
    </xf>
    <xf numFmtId="164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wrapText="1"/>
    </xf>
    <xf numFmtId="166" fontId="1" fillId="0" borderId="0" xfId="0" applyNumberFormat="1" applyFont="1" applyFill="1" applyAlignment="1"/>
    <xf numFmtId="164" fontId="1" fillId="0" borderId="0" xfId="0" applyFont="1" applyFill="1" applyAlignment="1"/>
    <xf numFmtId="10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Fill="1" applyAlignment="1">
      <alignment horizontal="right"/>
    </xf>
    <xf numFmtId="164" fontId="1" fillId="0" borderId="0" xfId="0" applyFont="1" applyAlignment="1">
      <alignment horizontal="right"/>
    </xf>
    <xf numFmtId="164" fontId="1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tabSelected="1" view="pageBreakPreview" zoomScaleNormal="100" zoomScaleSheetLayoutView="100" workbookViewId="0">
      <selection activeCell="P4" sqref="P4"/>
    </sheetView>
  </sheetViews>
  <sheetFormatPr defaultRowHeight="15.75" x14ac:dyDescent="0.2"/>
  <cols>
    <col min="1" max="1" width="65.6640625" style="4" customWidth="1"/>
    <col min="2" max="2" width="8.6640625" style="4" customWidth="1"/>
    <col min="3" max="3" width="4.1640625" style="4" customWidth="1"/>
    <col min="4" max="4" width="6" style="4" customWidth="1"/>
    <col min="5" max="5" width="8.5" style="4" customWidth="1"/>
    <col min="6" max="6" width="6" style="4" customWidth="1"/>
    <col min="7" max="7" width="10.5" style="4" customWidth="1"/>
    <col min="8" max="8" width="6.33203125" style="4" customWidth="1"/>
    <col min="9" max="9" width="20.6640625" style="4" customWidth="1"/>
    <col min="10" max="10" width="18.83203125" style="5" customWidth="1"/>
    <col min="11" max="11" width="12.83203125" style="5" customWidth="1"/>
    <col min="12" max="12" width="15.5" style="5" bestFit="1" customWidth="1"/>
    <col min="13" max="16384" width="9.33203125" style="5"/>
  </cols>
  <sheetData>
    <row r="1" spans="1:18" ht="18" customHeight="1" x14ac:dyDescent="0.25">
      <c r="A1" s="13"/>
      <c r="B1" s="13"/>
      <c r="C1" s="13"/>
      <c r="D1" s="13"/>
      <c r="E1" s="14"/>
      <c r="F1" s="23"/>
      <c r="G1" s="14"/>
      <c r="H1" s="31" t="s">
        <v>138</v>
      </c>
      <c r="I1" s="31"/>
      <c r="J1" s="31"/>
      <c r="K1" s="31"/>
    </row>
    <row r="2" spans="1:18" ht="18" customHeight="1" x14ac:dyDescent="0.25">
      <c r="A2" s="10"/>
      <c r="B2" s="10"/>
      <c r="C2" s="10"/>
      <c r="D2" s="10"/>
      <c r="E2" s="23"/>
      <c r="F2" s="23"/>
      <c r="G2" s="31" t="s">
        <v>137</v>
      </c>
      <c r="H2" s="31"/>
      <c r="I2" s="31"/>
      <c r="J2" s="31"/>
      <c r="K2" s="31"/>
    </row>
    <row r="3" spans="1:18" ht="18" customHeight="1" x14ac:dyDescent="0.25">
      <c r="A3" s="15"/>
      <c r="B3" s="15"/>
      <c r="C3" s="15"/>
      <c r="D3" s="15"/>
      <c r="E3" s="15"/>
      <c r="F3" s="15"/>
      <c r="G3" s="32" t="s">
        <v>139</v>
      </c>
      <c r="H3" s="32"/>
      <c r="I3" s="32"/>
      <c r="J3" s="32"/>
      <c r="K3" s="32"/>
    </row>
    <row r="4" spans="1:18" ht="18" customHeight="1" x14ac:dyDescent="0.25">
      <c r="A4" s="10"/>
      <c r="B4" s="10"/>
      <c r="C4" s="10"/>
      <c r="D4" s="10"/>
      <c r="E4" s="24"/>
      <c r="F4" s="24"/>
      <c r="G4" s="33" t="s">
        <v>145</v>
      </c>
      <c r="H4" s="33"/>
      <c r="I4" s="33"/>
      <c r="J4" s="33"/>
      <c r="K4" s="33"/>
    </row>
    <row r="5" spans="1:18" x14ac:dyDescent="0.2">
      <c r="A5" s="35"/>
      <c r="B5" s="35"/>
      <c r="C5" s="35"/>
      <c r="D5" s="35"/>
      <c r="E5" s="35"/>
      <c r="F5" s="35"/>
      <c r="G5" s="35"/>
      <c r="H5" s="35"/>
      <c r="I5" s="35"/>
    </row>
    <row r="6" spans="1:18" x14ac:dyDescent="0.2">
      <c r="A6" s="35" t="s">
        <v>140</v>
      </c>
      <c r="B6" s="35"/>
      <c r="C6" s="35"/>
      <c r="D6" s="35"/>
      <c r="E6" s="35"/>
      <c r="F6" s="35"/>
      <c r="G6" s="35"/>
      <c r="H6" s="35"/>
      <c r="I6" s="35"/>
    </row>
    <row r="7" spans="1:18" x14ac:dyDescent="0.25">
      <c r="A7" s="7" t="s">
        <v>0</v>
      </c>
      <c r="B7" s="5"/>
      <c r="C7" s="5"/>
      <c r="D7" s="5"/>
      <c r="E7" s="5"/>
      <c r="F7" s="5"/>
      <c r="G7" s="5"/>
      <c r="H7" s="5"/>
      <c r="I7" s="5"/>
      <c r="K7" s="12" t="s">
        <v>86</v>
      </c>
      <c r="L7" s="22"/>
      <c r="M7" s="22"/>
      <c r="N7" s="22"/>
      <c r="O7" s="22"/>
      <c r="P7" s="22"/>
      <c r="Q7" s="22"/>
      <c r="R7" s="22"/>
    </row>
    <row r="8" spans="1:18" ht="30" customHeight="1" x14ac:dyDescent="0.25">
      <c r="A8" s="6" t="s">
        <v>105</v>
      </c>
      <c r="B8" s="34" t="s">
        <v>1</v>
      </c>
      <c r="C8" s="34"/>
      <c r="D8" s="34"/>
      <c r="E8" s="34"/>
      <c r="F8" s="34"/>
      <c r="G8" s="34"/>
      <c r="H8" s="34"/>
      <c r="I8" s="16" t="s">
        <v>2</v>
      </c>
      <c r="J8" s="19" t="s">
        <v>141</v>
      </c>
      <c r="K8" s="20" t="s">
        <v>142</v>
      </c>
    </row>
    <row r="9" spans="1:18" ht="22.5" customHeight="1" x14ac:dyDescent="0.2">
      <c r="A9" s="6" t="s">
        <v>3</v>
      </c>
      <c r="B9" s="34" t="s">
        <v>4</v>
      </c>
      <c r="C9" s="34"/>
      <c r="D9" s="34"/>
      <c r="E9" s="34"/>
      <c r="F9" s="34"/>
      <c r="G9" s="34"/>
      <c r="H9" s="34"/>
      <c r="I9" s="16" t="s">
        <v>5</v>
      </c>
      <c r="J9" s="21">
        <v>4</v>
      </c>
      <c r="K9" s="21">
        <v>5</v>
      </c>
    </row>
    <row r="10" spans="1:18" ht="21.75" customHeight="1" x14ac:dyDescent="0.2">
      <c r="A10" s="1" t="s">
        <v>6</v>
      </c>
      <c r="B10" s="6" t="s">
        <v>7</v>
      </c>
      <c r="C10" s="6" t="s">
        <v>3</v>
      </c>
      <c r="D10" s="6" t="s">
        <v>8</v>
      </c>
      <c r="E10" s="6" t="s">
        <v>9</v>
      </c>
      <c r="F10" s="6" t="s">
        <v>8</v>
      </c>
      <c r="G10" s="6" t="s">
        <v>10</v>
      </c>
      <c r="H10" s="6" t="s">
        <v>7</v>
      </c>
      <c r="I10" s="17">
        <f>I11+I13+I18+I20+I24+I29+I32+I34+I37</f>
        <v>48570248</v>
      </c>
      <c r="J10" s="18">
        <f>J11+J13+J18+J20+J24+J29+J32+J34+J37</f>
        <v>40165051.329999998</v>
      </c>
      <c r="K10" s="25">
        <f>J10/I10</f>
        <v>0.82694762707408864</v>
      </c>
    </row>
    <row r="11" spans="1:18" ht="15" customHeight="1" x14ac:dyDescent="0.2">
      <c r="A11" s="1" t="s">
        <v>11</v>
      </c>
      <c r="B11" s="6" t="s">
        <v>7</v>
      </c>
      <c r="C11" s="6" t="s">
        <v>3</v>
      </c>
      <c r="D11" s="6" t="s">
        <v>12</v>
      </c>
      <c r="E11" s="6" t="s">
        <v>9</v>
      </c>
      <c r="F11" s="6" t="s">
        <v>8</v>
      </c>
      <c r="G11" s="6" t="s">
        <v>10</v>
      </c>
      <c r="H11" s="6" t="s">
        <v>7</v>
      </c>
      <c r="I11" s="17">
        <f>I12</f>
        <v>8323407</v>
      </c>
      <c r="J11" s="18">
        <f>J12</f>
        <v>8008148.7300000004</v>
      </c>
      <c r="K11" s="25">
        <f t="shared" ref="K11:K74" si="0">J11/I11</f>
        <v>0.96212389109411567</v>
      </c>
    </row>
    <row r="12" spans="1:18" ht="15.75" customHeight="1" x14ac:dyDescent="0.2">
      <c r="A12" s="1" t="s">
        <v>92</v>
      </c>
      <c r="B12" s="6" t="s">
        <v>7</v>
      </c>
      <c r="C12" s="6" t="s">
        <v>3</v>
      </c>
      <c r="D12" s="6" t="s">
        <v>12</v>
      </c>
      <c r="E12" s="2" t="s">
        <v>104</v>
      </c>
      <c r="F12" s="6" t="s">
        <v>12</v>
      </c>
      <c r="G12" s="6" t="s">
        <v>10</v>
      </c>
      <c r="H12" s="6" t="s">
        <v>13</v>
      </c>
      <c r="I12" s="17">
        <f>8460000-136593</f>
        <v>8323407</v>
      </c>
      <c r="J12" s="26">
        <v>8008148.7300000004</v>
      </c>
      <c r="K12" s="25">
        <f t="shared" si="0"/>
        <v>0.96212389109411567</v>
      </c>
    </row>
    <row r="13" spans="1:18" ht="47.25" customHeight="1" x14ac:dyDescent="0.2">
      <c r="A13" s="1" t="s">
        <v>14</v>
      </c>
      <c r="B13" s="6" t="s">
        <v>7</v>
      </c>
      <c r="C13" s="6" t="s">
        <v>3</v>
      </c>
      <c r="D13" s="6" t="s">
        <v>15</v>
      </c>
      <c r="E13" s="6" t="s">
        <v>9</v>
      </c>
      <c r="F13" s="6" t="s">
        <v>8</v>
      </c>
      <c r="G13" s="6" t="s">
        <v>10</v>
      </c>
      <c r="H13" s="6" t="s">
        <v>7</v>
      </c>
      <c r="I13" s="18">
        <f>I14+I15+I16+I17</f>
        <v>2428241</v>
      </c>
      <c r="J13" s="18">
        <f>J14+J15+J16+J17</f>
        <v>1684249.1500000001</v>
      </c>
      <c r="K13" s="25">
        <f t="shared" si="0"/>
        <v>0.69360872746980229</v>
      </c>
    </row>
    <row r="14" spans="1:18" ht="143.25" customHeight="1" x14ac:dyDescent="0.2">
      <c r="A14" s="1" t="s">
        <v>93</v>
      </c>
      <c r="B14" s="6" t="s">
        <v>7</v>
      </c>
      <c r="C14" s="6" t="s">
        <v>3</v>
      </c>
      <c r="D14" s="6" t="s">
        <v>15</v>
      </c>
      <c r="E14" s="2" t="s">
        <v>80</v>
      </c>
      <c r="F14" s="6" t="s">
        <v>12</v>
      </c>
      <c r="G14" s="6" t="s">
        <v>10</v>
      </c>
      <c r="H14" s="6" t="s">
        <v>13</v>
      </c>
      <c r="I14" s="17">
        <v>880543</v>
      </c>
      <c r="J14" s="26">
        <v>777549.78</v>
      </c>
      <c r="K14" s="25">
        <f t="shared" si="0"/>
        <v>0.88303442307757829</v>
      </c>
    </row>
    <row r="15" spans="1:18" ht="141" customHeight="1" x14ac:dyDescent="0.2">
      <c r="A15" s="1" t="s">
        <v>94</v>
      </c>
      <c r="B15" s="6" t="s">
        <v>7</v>
      </c>
      <c r="C15" s="6" t="s">
        <v>3</v>
      </c>
      <c r="D15" s="6" t="s">
        <v>15</v>
      </c>
      <c r="E15" s="2" t="s">
        <v>81</v>
      </c>
      <c r="F15" s="6" t="s">
        <v>12</v>
      </c>
      <c r="G15" s="6" t="s">
        <v>10</v>
      </c>
      <c r="H15" s="6" t="s">
        <v>13</v>
      </c>
      <c r="I15" s="17">
        <v>6169</v>
      </c>
      <c r="J15" s="26">
        <v>5468.3</v>
      </c>
      <c r="K15" s="25">
        <f t="shared" si="0"/>
        <v>0.88641595072134871</v>
      </c>
    </row>
    <row r="16" spans="1:18" ht="141.75" x14ac:dyDescent="0.2">
      <c r="A16" s="1" t="s">
        <v>95</v>
      </c>
      <c r="B16" s="6" t="s">
        <v>7</v>
      </c>
      <c r="C16" s="6" t="s">
        <v>3</v>
      </c>
      <c r="D16" s="6" t="s">
        <v>15</v>
      </c>
      <c r="E16" s="2" t="s">
        <v>82</v>
      </c>
      <c r="F16" s="6" t="s">
        <v>12</v>
      </c>
      <c r="G16" s="6" t="s">
        <v>10</v>
      </c>
      <c r="H16" s="6" t="s">
        <v>13</v>
      </c>
      <c r="I16" s="17">
        <v>1705267</v>
      </c>
      <c r="J16" s="26">
        <v>1033823.27</v>
      </c>
      <c r="K16" s="25">
        <f t="shared" si="0"/>
        <v>0.60625302078794696</v>
      </c>
    </row>
    <row r="17" spans="1:11" ht="141.75" x14ac:dyDescent="0.2">
      <c r="A17" s="1" t="s">
        <v>96</v>
      </c>
      <c r="B17" s="6" t="s">
        <v>7</v>
      </c>
      <c r="C17" s="6" t="s">
        <v>3</v>
      </c>
      <c r="D17" s="6" t="s">
        <v>15</v>
      </c>
      <c r="E17" s="2" t="s">
        <v>83</v>
      </c>
      <c r="F17" s="6" t="s">
        <v>12</v>
      </c>
      <c r="G17" s="6" t="s">
        <v>10</v>
      </c>
      <c r="H17" s="6" t="s">
        <v>13</v>
      </c>
      <c r="I17" s="17">
        <v>-163738</v>
      </c>
      <c r="J17" s="26">
        <v>-132592.20000000001</v>
      </c>
      <c r="K17" s="25">
        <f t="shared" si="0"/>
        <v>0.80978270163309685</v>
      </c>
    </row>
    <row r="18" spans="1:11" x14ac:dyDescent="0.2">
      <c r="A18" s="1" t="s">
        <v>16</v>
      </c>
      <c r="B18" s="6" t="s">
        <v>7</v>
      </c>
      <c r="C18" s="6" t="s">
        <v>3</v>
      </c>
      <c r="D18" s="6" t="s">
        <v>17</v>
      </c>
      <c r="E18" s="6" t="s">
        <v>9</v>
      </c>
      <c r="F18" s="6" t="s">
        <v>8</v>
      </c>
      <c r="G18" s="6" t="s">
        <v>10</v>
      </c>
      <c r="H18" s="6" t="s">
        <v>7</v>
      </c>
      <c r="I18" s="17">
        <f>I19</f>
        <v>29000000</v>
      </c>
      <c r="J18" s="18">
        <f>J19</f>
        <v>21530898.18</v>
      </c>
      <c r="K18" s="25">
        <f t="shared" si="0"/>
        <v>0.74244476482758615</v>
      </c>
    </row>
    <row r="19" spans="1:11" x14ac:dyDescent="0.2">
      <c r="A19" s="1" t="s">
        <v>18</v>
      </c>
      <c r="B19" s="6" t="s">
        <v>7</v>
      </c>
      <c r="C19" s="6" t="s">
        <v>3</v>
      </c>
      <c r="D19" s="6" t="s">
        <v>17</v>
      </c>
      <c r="E19" s="2" t="s">
        <v>97</v>
      </c>
      <c r="F19" s="6" t="s">
        <v>12</v>
      </c>
      <c r="G19" s="6" t="s">
        <v>10</v>
      </c>
      <c r="H19" s="6" t="s">
        <v>13</v>
      </c>
      <c r="I19" s="17">
        <f>34000000-5000000</f>
        <v>29000000</v>
      </c>
      <c r="J19" s="26">
        <v>21530898.18</v>
      </c>
      <c r="K19" s="25">
        <f t="shared" si="0"/>
        <v>0.74244476482758615</v>
      </c>
    </row>
    <row r="20" spans="1:11" x14ac:dyDescent="0.2">
      <c r="A20" s="1" t="s">
        <v>19</v>
      </c>
      <c r="B20" s="6" t="s">
        <v>7</v>
      </c>
      <c r="C20" s="6" t="s">
        <v>3</v>
      </c>
      <c r="D20" s="6" t="s">
        <v>20</v>
      </c>
      <c r="E20" s="6" t="s">
        <v>9</v>
      </c>
      <c r="F20" s="6" t="s">
        <v>8</v>
      </c>
      <c r="G20" s="6" t="s">
        <v>10</v>
      </c>
      <c r="H20" s="6" t="s">
        <v>7</v>
      </c>
      <c r="I20" s="17">
        <f>I21+I22</f>
        <v>2150000</v>
      </c>
      <c r="J20" s="18">
        <f>J21+J22</f>
        <v>1341330.02</v>
      </c>
      <c r="K20" s="25">
        <f t="shared" si="0"/>
        <v>0.62387442790697678</v>
      </c>
    </row>
    <row r="21" spans="1:11" x14ac:dyDescent="0.2">
      <c r="A21" s="1" t="s">
        <v>98</v>
      </c>
      <c r="B21" s="6" t="s">
        <v>7</v>
      </c>
      <c r="C21" s="6" t="s">
        <v>3</v>
      </c>
      <c r="D21" s="6" t="s">
        <v>20</v>
      </c>
      <c r="E21" s="2" t="s">
        <v>99</v>
      </c>
      <c r="F21" s="2" t="s">
        <v>8</v>
      </c>
      <c r="G21" s="6" t="s">
        <v>10</v>
      </c>
      <c r="H21" s="6" t="s">
        <v>13</v>
      </c>
      <c r="I21" s="17">
        <f>150000+205000+326015</f>
        <v>681015</v>
      </c>
      <c r="J21" s="26">
        <v>707679.98</v>
      </c>
      <c r="K21" s="25">
        <f t="shared" si="0"/>
        <v>1.0391547616425483</v>
      </c>
    </row>
    <row r="22" spans="1:11" x14ac:dyDescent="0.2">
      <c r="A22" s="1" t="s">
        <v>100</v>
      </c>
      <c r="B22" s="6" t="s">
        <v>7</v>
      </c>
      <c r="C22" s="6" t="s">
        <v>3</v>
      </c>
      <c r="D22" s="6" t="s">
        <v>20</v>
      </c>
      <c r="E22" s="2" t="s">
        <v>101</v>
      </c>
      <c r="F22" s="2" t="s">
        <v>8</v>
      </c>
      <c r="G22" s="6" t="s">
        <v>10</v>
      </c>
      <c r="H22" s="6" t="s">
        <v>13</v>
      </c>
      <c r="I22" s="17">
        <f>2000000-205000-326015</f>
        <v>1468985</v>
      </c>
      <c r="J22" s="26">
        <v>633650.04</v>
      </c>
      <c r="K22" s="25">
        <f t="shared" si="0"/>
        <v>0.43135228746379306</v>
      </c>
    </row>
    <row r="23" spans="1:11" hidden="1" x14ac:dyDescent="0.2">
      <c r="A23" s="1"/>
      <c r="B23" s="6" t="s">
        <v>7</v>
      </c>
      <c r="C23" s="6" t="s">
        <v>3</v>
      </c>
      <c r="D23" s="6" t="s">
        <v>20</v>
      </c>
      <c r="E23" s="2" t="s">
        <v>22</v>
      </c>
      <c r="F23" s="2" t="s">
        <v>8</v>
      </c>
      <c r="G23" s="6" t="s">
        <v>10</v>
      </c>
      <c r="H23" s="6" t="s">
        <v>13</v>
      </c>
      <c r="I23" s="17"/>
      <c r="J23" s="26"/>
      <c r="K23" s="25" t="e">
        <f t="shared" si="0"/>
        <v>#DIV/0!</v>
      </c>
    </row>
    <row r="24" spans="1:11" ht="47.25" x14ac:dyDescent="0.2">
      <c r="A24" s="1" t="s">
        <v>23</v>
      </c>
      <c r="B24" s="6" t="s">
        <v>7</v>
      </c>
      <c r="C24" s="6" t="s">
        <v>3</v>
      </c>
      <c r="D24" s="6" t="s">
        <v>24</v>
      </c>
      <c r="E24" s="6" t="s">
        <v>9</v>
      </c>
      <c r="F24" s="6" t="s">
        <v>8</v>
      </c>
      <c r="G24" s="6" t="s">
        <v>10</v>
      </c>
      <c r="H24" s="6" t="s">
        <v>7</v>
      </c>
      <c r="I24" s="17">
        <f>I27+I28+I25+I26</f>
        <v>3294593</v>
      </c>
      <c r="J24" s="18">
        <f>J27+J28+J25+J26</f>
        <v>4017666.0300000003</v>
      </c>
      <c r="K24" s="25">
        <f t="shared" si="0"/>
        <v>1.219472641992501</v>
      </c>
    </row>
    <row r="25" spans="1:11" ht="81.75" customHeight="1" x14ac:dyDescent="0.2">
      <c r="A25" s="1" t="s">
        <v>126</v>
      </c>
      <c r="B25" s="9" t="s">
        <v>7</v>
      </c>
      <c r="C25" s="9">
        <v>1</v>
      </c>
      <c r="D25" s="9">
        <v>11</v>
      </c>
      <c r="E25" s="2" t="s">
        <v>129</v>
      </c>
      <c r="F25" s="9">
        <v>10</v>
      </c>
      <c r="G25" s="9" t="s">
        <v>10</v>
      </c>
      <c r="H25" s="9">
        <v>120</v>
      </c>
      <c r="I25" s="17">
        <f>20000+5000+88919</f>
        <v>113919</v>
      </c>
      <c r="J25" s="26">
        <v>113918.31</v>
      </c>
      <c r="K25" s="25">
        <f t="shared" si="0"/>
        <v>0.99999394306480915</v>
      </c>
    </row>
    <row r="26" spans="1:11" ht="78.75" x14ac:dyDescent="0.2">
      <c r="A26" s="1" t="s">
        <v>127</v>
      </c>
      <c r="B26" s="9" t="s">
        <v>7</v>
      </c>
      <c r="C26" s="9">
        <v>1</v>
      </c>
      <c r="D26" s="9">
        <v>11</v>
      </c>
      <c r="E26" s="2" t="s">
        <v>128</v>
      </c>
      <c r="F26" s="9">
        <v>10</v>
      </c>
      <c r="G26" s="9" t="s">
        <v>10</v>
      </c>
      <c r="H26" s="9">
        <v>120</v>
      </c>
      <c r="I26" s="17">
        <f>25000+65000+3661</f>
        <v>93661</v>
      </c>
      <c r="J26" s="26">
        <v>96612.58</v>
      </c>
      <c r="K26" s="25">
        <f t="shared" si="0"/>
        <v>1.0315134367559604</v>
      </c>
    </row>
    <row r="27" spans="1:11" ht="56.25" customHeight="1" x14ac:dyDescent="0.2">
      <c r="A27" s="1" t="s">
        <v>25</v>
      </c>
      <c r="B27" s="6" t="s">
        <v>7</v>
      </c>
      <c r="C27" s="6" t="s">
        <v>3</v>
      </c>
      <c r="D27" s="6" t="s">
        <v>24</v>
      </c>
      <c r="E27" s="6" t="s">
        <v>26</v>
      </c>
      <c r="F27" s="6" t="s">
        <v>21</v>
      </c>
      <c r="G27" s="6" t="s">
        <v>10</v>
      </c>
      <c r="H27" s="6" t="s">
        <v>27</v>
      </c>
      <c r="I27" s="17">
        <f>600000+400000-45000+135000</f>
        <v>1090000</v>
      </c>
      <c r="J27" s="26">
        <v>1353431.17</v>
      </c>
      <c r="K27" s="25">
        <f t="shared" si="0"/>
        <v>1.2416799724770642</v>
      </c>
    </row>
    <row r="28" spans="1:11" ht="94.5" x14ac:dyDescent="0.2">
      <c r="A28" s="1" t="s">
        <v>62</v>
      </c>
      <c r="B28" s="9" t="s">
        <v>7</v>
      </c>
      <c r="C28" s="6">
        <v>1</v>
      </c>
      <c r="D28" s="6">
        <v>11</v>
      </c>
      <c r="E28" s="2" t="s">
        <v>61</v>
      </c>
      <c r="F28" s="6">
        <v>10</v>
      </c>
      <c r="G28" s="2" t="s">
        <v>10</v>
      </c>
      <c r="H28" s="6">
        <v>120</v>
      </c>
      <c r="I28" s="17">
        <f>1900000+53000+44013</f>
        <v>1997013</v>
      </c>
      <c r="J28" s="26">
        <v>2453703.9700000002</v>
      </c>
      <c r="K28" s="25">
        <f t="shared" si="0"/>
        <v>1.2286870290779279</v>
      </c>
    </row>
    <row r="29" spans="1:11" ht="47.25" x14ac:dyDescent="0.2">
      <c r="A29" s="1" t="s">
        <v>28</v>
      </c>
      <c r="B29" s="6" t="s">
        <v>7</v>
      </c>
      <c r="C29" s="6" t="s">
        <v>3</v>
      </c>
      <c r="D29" s="6" t="s">
        <v>29</v>
      </c>
      <c r="E29" s="6" t="s">
        <v>9</v>
      </c>
      <c r="F29" s="6" t="s">
        <v>8</v>
      </c>
      <c r="G29" s="6" t="s">
        <v>10</v>
      </c>
      <c r="H29" s="6" t="s">
        <v>7</v>
      </c>
      <c r="I29" s="17">
        <f>I30+I31</f>
        <v>2468307</v>
      </c>
      <c r="J29" s="18">
        <f>J30+J31</f>
        <v>2834757.9</v>
      </c>
      <c r="K29" s="25">
        <f t="shared" si="0"/>
        <v>1.1484624481476575</v>
      </c>
    </row>
    <row r="30" spans="1:11" ht="31.5" x14ac:dyDescent="0.2">
      <c r="A30" s="1" t="s">
        <v>30</v>
      </c>
      <c r="B30" s="6" t="s">
        <v>7</v>
      </c>
      <c r="C30" s="6" t="s">
        <v>3</v>
      </c>
      <c r="D30" s="6" t="s">
        <v>29</v>
      </c>
      <c r="E30" s="6" t="s">
        <v>31</v>
      </c>
      <c r="F30" s="6" t="s">
        <v>21</v>
      </c>
      <c r="G30" s="6" t="s">
        <v>10</v>
      </c>
      <c r="H30" s="6" t="s">
        <v>32</v>
      </c>
      <c r="I30" s="17">
        <f>550000-96810-258000</f>
        <v>195190</v>
      </c>
      <c r="J30" s="26">
        <v>558409.56999999995</v>
      </c>
      <c r="K30" s="25">
        <f t="shared" si="0"/>
        <v>2.8608513243506324</v>
      </c>
    </row>
    <row r="31" spans="1:11" ht="31.5" x14ac:dyDescent="0.2">
      <c r="A31" s="1" t="s">
        <v>33</v>
      </c>
      <c r="B31" s="6" t="s">
        <v>7</v>
      </c>
      <c r="C31" s="6" t="s">
        <v>3</v>
      </c>
      <c r="D31" s="6" t="s">
        <v>29</v>
      </c>
      <c r="E31" s="6" t="s">
        <v>34</v>
      </c>
      <c r="F31" s="6" t="s">
        <v>21</v>
      </c>
      <c r="G31" s="6" t="s">
        <v>10</v>
      </c>
      <c r="H31" s="6" t="s">
        <v>32</v>
      </c>
      <c r="I31" s="17">
        <f>78210+88751+78310+2027846</f>
        <v>2273117</v>
      </c>
      <c r="J31" s="26">
        <v>2276348.33</v>
      </c>
      <c r="K31" s="25">
        <f t="shared" si="0"/>
        <v>1.001421541434075</v>
      </c>
    </row>
    <row r="32" spans="1:11" ht="31.5" x14ac:dyDescent="0.2">
      <c r="A32" s="1" t="s">
        <v>35</v>
      </c>
      <c r="B32" s="6" t="s">
        <v>7</v>
      </c>
      <c r="C32" s="6" t="s">
        <v>3</v>
      </c>
      <c r="D32" s="6" t="s">
        <v>36</v>
      </c>
      <c r="E32" s="6" t="s">
        <v>9</v>
      </c>
      <c r="F32" s="6" t="s">
        <v>8</v>
      </c>
      <c r="G32" s="6" t="s">
        <v>10</v>
      </c>
      <c r="H32" s="6" t="s">
        <v>7</v>
      </c>
      <c r="I32" s="17">
        <f>I33</f>
        <v>577200</v>
      </c>
      <c r="J32" s="18">
        <f>J33</f>
        <v>481000</v>
      </c>
      <c r="K32" s="25">
        <f t="shared" si="0"/>
        <v>0.83333333333333337</v>
      </c>
    </row>
    <row r="33" spans="1:11" ht="101.25" customHeight="1" x14ac:dyDescent="0.2">
      <c r="A33" s="1" t="s">
        <v>124</v>
      </c>
      <c r="B33" s="6" t="s">
        <v>7</v>
      </c>
      <c r="C33" s="6" t="s">
        <v>3</v>
      </c>
      <c r="D33" s="6" t="s">
        <v>36</v>
      </c>
      <c r="E33" s="2" t="s">
        <v>125</v>
      </c>
      <c r="F33" s="6" t="s">
        <v>21</v>
      </c>
      <c r="G33" s="6" t="s">
        <v>10</v>
      </c>
      <c r="H33" s="6" t="s">
        <v>37</v>
      </c>
      <c r="I33" s="17">
        <v>577200</v>
      </c>
      <c r="J33" s="26">
        <v>481000</v>
      </c>
      <c r="K33" s="25">
        <f t="shared" si="0"/>
        <v>0.83333333333333337</v>
      </c>
    </row>
    <row r="34" spans="1:11" x14ac:dyDescent="0.2">
      <c r="A34" s="1" t="s">
        <v>38</v>
      </c>
      <c r="B34" s="6" t="s">
        <v>7</v>
      </c>
      <c r="C34" s="6" t="s">
        <v>3</v>
      </c>
      <c r="D34" s="6" t="s">
        <v>39</v>
      </c>
      <c r="E34" s="6" t="s">
        <v>9</v>
      </c>
      <c r="F34" s="6" t="s">
        <v>8</v>
      </c>
      <c r="G34" s="6" t="s">
        <v>10</v>
      </c>
      <c r="H34" s="6" t="s">
        <v>7</v>
      </c>
      <c r="I34" s="17">
        <f>I36+I35</f>
        <v>218624</v>
      </c>
      <c r="J34" s="18">
        <f>J36+J35</f>
        <v>224209.68</v>
      </c>
      <c r="K34" s="25">
        <f t="shared" si="0"/>
        <v>1.0255492535128805</v>
      </c>
    </row>
    <row r="35" spans="1:11" ht="94.5" x14ac:dyDescent="0.2">
      <c r="A35" s="1" t="s">
        <v>136</v>
      </c>
      <c r="B35" s="2" t="s">
        <v>7</v>
      </c>
      <c r="C35" s="2" t="s">
        <v>3</v>
      </c>
      <c r="D35" s="2" t="s">
        <v>39</v>
      </c>
      <c r="E35" s="2" t="s">
        <v>135</v>
      </c>
      <c r="F35" s="2" t="s">
        <v>21</v>
      </c>
      <c r="G35" s="2" t="s">
        <v>10</v>
      </c>
      <c r="H35" s="2" t="s">
        <v>40</v>
      </c>
      <c r="I35" s="17">
        <v>18500</v>
      </c>
      <c r="J35" s="26">
        <v>18408.669999999998</v>
      </c>
      <c r="K35" s="25">
        <f t="shared" si="0"/>
        <v>0.99506324324324313</v>
      </c>
    </row>
    <row r="36" spans="1:11" ht="94.5" x14ac:dyDescent="0.2">
      <c r="A36" s="1" t="s">
        <v>110</v>
      </c>
      <c r="B36" s="6" t="s">
        <v>7</v>
      </c>
      <c r="C36" s="6" t="s">
        <v>3</v>
      </c>
      <c r="D36" s="6" t="s">
        <v>39</v>
      </c>
      <c r="E36" s="2" t="s">
        <v>134</v>
      </c>
      <c r="F36" s="6" t="s">
        <v>21</v>
      </c>
      <c r="G36" s="6" t="s">
        <v>10</v>
      </c>
      <c r="H36" s="6" t="s">
        <v>40</v>
      </c>
      <c r="I36" s="17">
        <f>160000+24000+16124</f>
        <v>200124</v>
      </c>
      <c r="J36" s="26">
        <v>205801.01</v>
      </c>
      <c r="K36" s="25">
        <f t="shared" si="0"/>
        <v>1.0283674621734524</v>
      </c>
    </row>
    <row r="37" spans="1:11" x14ac:dyDescent="0.2">
      <c r="A37" s="1" t="s">
        <v>41</v>
      </c>
      <c r="B37" s="6" t="s">
        <v>7</v>
      </c>
      <c r="C37" s="6" t="s">
        <v>3</v>
      </c>
      <c r="D37" s="6" t="s">
        <v>42</v>
      </c>
      <c r="E37" s="6" t="s">
        <v>9</v>
      </c>
      <c r="F37" s="6" t="s">
        <v>8</v>
      </c>
      <c r="G37" s="6" t="s">
        <v>10</v>
      </c>
      <c r="H37" s="6" t="s">
        <v>7</v>
      </c>
      <c r="I37" s="27">
        <f>I39+I38</f>
        <v>109876</v>
      </c>
      <c r="J37" s="29">
        <f>J39+J38</f>
        <v>42791.64</v>
      </c>
      <c r="K37" s="25">
        <f t="shared" si="0"/>
        <v>0.38945392988459715</v>
      </c>
    </row>
    <row r="38" spans="1:11" ht="31.5" x14ac:dyDescent="0.2">
      <c r="A38" s="1" t="s">
        <v>143</v>
      </c>
      <c r="B38" s="11" t="s">
        <v>7</v>
      </c>
      <c r="C38" s="11" t="s">
        <v>3</v>
      </c>
      <c r="D38" s="11" t="s">
        <v>42</v>
      </c>
      <c r="E38" s="2" t="s">
        <v>144</v>
      </c>
      <c r="F38" s="11" t="s">
        <v>21</v>
      </c>
      <c r="G38" s="11" t="s">
        <v>10</v>
      </c>
      <c r="H38" s="16" t="s">
        <v>45</v>
      </c>
      <c r="I38" s="30">
        <v>0</v>
      </c>
      <c r="J38" s="26">
        <v>-15451.86</v>
      </c>
      <c r="K38" s="25">
        <v>0</v>
      </c>
    </row>
    <row r="39" spans="1:11" ht="31.5" x14ac:dyDescent="0.2">
      <c r="A39" s="1" t="s">
        <v>43</v>
      </c>
      <c r="B39" s="6" t="s">
        <v>7</v>
      </c>
      <c r="C39" s="6" t="s">
        <v>3</v>
      </c>
      <c r="D39" s="6" t="s">
        <v>42</v>
      </c>
      <c r="E39" s="6" t="s">
        <v>44</v>
      </c>
      <c r="F39" s="6" t="s">
        <v>21</v>
      </c>
      <c r="G39" s="6" t="s">
        <v>10</v>
      </c>
      <c r="H39" s="6" t="s">
        <v>45</v>
      </c>
      <c r="I39" s="28">
        <f>150000-24000-16124</f>
        <v>109876</v>
      </c>
      <c r="J39" s="26">
        <v>58243.5</v>
      </c>
      <c r="K39" s="25">
        <f t="shared" si="0"/>
        <v>0.53008391277440026</v>
      </c>
    </row>
    <row r="40" spans="1:11" x14ac:dyDescent="0.2">
      <c r="A40" s="1" t="s">
        <v>46</v>
      </c>
      <c r="B40" s="6" t="s">
        <v>7</v>
      </c>
      <c r="C40" s="6" t="s">
        <v>4</v>
      </c>
      <c r="D40" s="6" t="s">
        <v>8</v>
      </c>
      <c r="E40" s="6" t="s">
        <v>9</v>
      </c>
      <c r="F40" s="6" t="s">
        <v>8</v>
      </c>
      <c r="G40" s="6" t="s">
        <v>10</v>
      </c>
      <c r="H40" s="6" t="s">
        <v>7</v>
      </c>
      <c r="I40" s="17">
        <f>I41+I84</f>
        <v>363890187.05000001</v>
      </c>
      <c r="J40" s="18">
        <f>J41+J84</f>
        <v>259623067.61000001</v>
      </c>
      <c r="K40" s="25">
        <f t="shared" si="0"/>
        <v>0.71346542679461356</v>
      </c>
    </row>
    <row r="41" spans="1:11" ht="47.25" x14ac:dyDescent="0.2">
      <c r="A41" s="1" t="s">
        <v>47</v>
      </c>
      <c r="B41" s="6" t="s">
        <v>7</v>
      </c>
      <c r="C41" s="6" t="s">
        <v>4</v>
      </c>
      <c r="D41" s="6" t="s">
        <v>48</v>
      </c>
      <c r="E41" s="6" t="s">
        <v>9</v>
      </c>
      <c r="F41" s="6" t="s">
        <v>8</v>
      </c>
      <c r="G41" s="6" t="s">
        <v>10</v>
      </c>
      <c r="H41" s="6" t="s">
        <v>7</v>
      </c>
      <c r="I41" s="17">
        <f>I42+I46+I60+I63</f>
        <v>363890187.05000001</v>
      </c>
      <c r="J41" s="18">
        <f>J42+J46+J60+J63</f>
        <v>259623067.61000001</v>
      </c>
      <c r="K41" s="25">
        <f t="shared" si="0"/>
        <v>0.71346542679461356</v>
      </c>
    </row>
    <row r="42" spans="1:11" ht="31.5" x14ac:dyDescent="0.2">
      <c r="A42" s="1" t="s">
        <v>59</v>
      </c>
      <c r="B42" s="6" t="s">
        <v>7</v>
      </c>
      <c r="C42" s="6" t="s">
        <v>4</v>
      </c>
      <c r="D42" s="6" t="s">
        <v>48</v>
      </c>
      <c r="E42" s="6">
        <v>10000</v>
      </c>
      <c r="F42" s="6" t="s">
        <v>8</v>
      </c>
      <c r="G42" s="6" t="s">
        <v>10</v>
      </c>
      <c r="H42" s="6">
        <v>150</v>
      </c>
      <c r="I42" s="17">
        <f>I43+I44+I45</f>
        <v>145946972.80000001</v>
      </c>
      <c r="J42" s="18">
        <f>J43+J44+J45</f>
        <v>145946972.80000001</v>
      </c>
      <c r="K42" s="25">
        <f t="shared" si="0"/>
        <v>1</v>
      </c>
    </row>
    <row r="43" spans="1:11" ht="45.75" customHeight="1" x14ac:dyDescent="0.2">
      <c r="A43" s="1" t="s">
        <v>106</v>
      </c>
      <c r="B43" s="6" t="s">
        <v>7</v>
      </c>
      <c r="C43" s="6" t="s">
        <v>4</v>
      </c>
      <c r="D43" s="6" t="s">
        <v>48</v>
      </c>
      <c r="E43" s="6" t="s">
        <v>49</v>
      </c>
      <c r="F43" s="6" t="s">
        <v>21</v>
      </c>
      <c r="G43" s="6" t="s">
        <v>10</v>
      </c>
      <c r="H43" s="6">
        <v>150</v>
      </c>
      <c r="I43" s="17">
        <v>42970000</v>
      </c>
      <c r="J43" s="26">
        <v>42970000</v>
      </c>
      <c r="K43" s="25">
        <f t="shared" si="0"/>
        <v>1</v>
      </c>
    </row>
    <row r="44" spans="1:11" ht="47.25" x14ac:dyDescent="0.2">
      <c r="A44" s="1" t="s">
        <v>106</v>
      </c>
      <c r="B44" s="2" t="s">
        <v>7</v>
      </c>
      <c r="C44" s="6">
        <v>2</v>
      </c>
      <c r="D44" s="2" t="s">
        <v>48</v>
      </c>
      <c r="E44" s="6">
        <v>15001</v>
      </c>
      <c r="F44" s="6">
        <v>10</v>
      </c>
      <c r="G44" s="3" t="s">
        <v>10</v>
      </c>
      <c r="H44" s="6">
        <v>150</v>
      </c>
      <c r="I44" s="17">
        <v>3156000</v>
      </c>
      <c r="J44" s="26">
        <v>3156000</v>
      </c>
      <c r="K44" s="25">
        <f t="shared" si="0"/>
        <v>1</v>
      </c>
    </row>
    <row r="45" spans="1:11" ht="38.25" customHeight="1" x14ac:dyDescent="0.2">
      <c r="A45" s="1" t="s">
        <v>76</v>
      </c>
      <c r="B45" s="2" t="s">
        <v>7</v>
      </c>
      <c r="C45" s="6">
        <v>2</v>
      </c>
      <c r="D45" s="2" t="s">
        <v>48</v>
      </c>
      <c r="E45" s="6">
        <v>15002</v>
      </c>
      <c r="F45" s="6">
        <v>10</v>
      </c>
      <c r="G45" s="3" t="s">
        <v>10</v>
      </c>
      <c r="H45" s="6">
        <v>150</v>
      </c>
      <c r="I45" s="17">
        <f>64305204+286020+35229748.8</f>
        <v>99820972.799999997</v>
      </c>
      <c r="J45" s="26">
        <v>99820972.799999997</v>
      </c>
      <c r="K45" s="25">
        <f t="shared" si="0"/>
        <v>1</v>
      </c>
    </row>
    <row r="46" spans="1:11" ht="33.75" customHeight="1" x14ac:dyDescent="0.2">
      <c r="A46" s="1" t="s">
        <v>108</v>
      </c>
      <c r="B46" s="6" t="s">
        <v>7</v>
      </c>
      <c r="C46" s="6" t="s">
        <v>4</v>
      </c>
      <c r="D46" s="6" t="s">
        <v>48</v>
      </c>
      <c r="E46" s="6">
        <v>20000</v>
      </c>
      <c r="F46" s="6" t="s">
        <v>8</v>
      </c>
      <c r="G46" s="6" t="s">
        <v>10</v>
      </c>
      <c r="H46" s="6">
        <v>150</v>
      </c>
      <c r="I46" s="17">
        <f>I47+I49+I48+I51</f>
        <v>156539424.06</v>
      </c>
      <c r="J46" s="18">
        <f>J47+J49+J48+J51</f>
        <v>53009424.060000002</v>
      </c>
      <c r="K46" s="25">
        <f t="shared" si="0"/>
        <v>0.33863305923293813</v>
      </c>
    </row>
    <row r="47" spans="1:11" ht="141.75" x14ac:dyDescent="0.2">
      <c r="A47" s="1" t="s">
        <v>113</v>
      </c>
      <c r="B47" s="6" t="s">
        <v>7</v>
      </c>
      <c r="C47" s="6" t="s">
        <v>4</v>
      </c>
      <c r="D47" s="6" t="s">
        <v>48</v>
      </c>
      <c r="E47" s="6">
        <v>20079</v>
      </c>
      <c r="F47" s="6" t="s">
        <v>21</v>
      </c>
      <c r="G47" s="6" t="s">
        <v>10</v>
      </c>
      <c r="H47" s="6">
        <v>150</v>
      </c>
      <c r="I47" s="17">
        <v>23362263</v>
      </c>
      <c r="J47" s="26">
        <v>23362263</v>
      </c>
      <c r="K47" s="25">
        <f t="shared" si="0"/>
        <v>1</v>
      </c>
    </row>
    <row r="48" spans="1:11" ht="176.25" customHeight="1" x14ac:dyDescent="0.2">
      <c r="A48" s="1" t="s">
        <v>117</v>
      </c>
      <c r="B48" s="2" t="s">
        <v>7</v>
      </c>
      <c r="C48" s="6">
        <v>2</v>
      </c>
      <c r="D48" s="2" t="s">
        <v>48</v>
      </c>
      <c r="E48" s="6">
        <v>20300</v>
      </c>
      <c r="F48" s="6">
        <v>10</v>
      </c>
      <c r="G48" s="2" t="s">
        <v>10</v>
      </c>
      <c r="H48" s="6">
        <v>150</v>
      </c>
      <c r="I48" s="17">
        <f>192987210-89457210</f>
        <v>103530000</v>
      </c>
      <c r="J48" s="26">
        <v>0</v>
      </c>
      <c r="K48" s="25">
        <f t="shared" si="0"/>
        <v>0</v>
      </c>
    </row>
    <row r="49" spans="1:11" ht="110.25" x14ac:dyDescent="0.2">
      <c r="A49" s="1" t="s">
        <v>102</v>
      </c>
      <c r="B49" s="6" t="s">
        <v>7</v>
      </c>
      <c r="C49" s="6" t="s">
        <v>4</v>
      </c>
      <c r="D49" s="6" t="s">
        <v>48</v>
      </c>
      <c r="E49" s="6" t="s">
        <v>50</v>
      </c>
      <c r="F49" s="6" t="s">
        <v>21</v>
      </c>
      <c r="G49" s="6" t="s">
        <v>10</v>
      </c>
      <c r="H49" s="6">
        <v>150</v>
      </c>
      <c r="I49" s="17">
        <f>1424352.17+76413.99</f>
        <v>1500766.16</v>
      </c>
      <c r="J49" s="26">
        <v>1500766.16</v>
      </c>
      <c r="K49" s="25">
        <f t="shared" si="0"/>
        <v>1</v>
      </c>
    </row>
    <row r="50" spans="1:11" ht="223.5" hidden="1" customHeight="1" x14ac:dyDescent="0.2">
      <c r="A50" s="1" t="s">
        <v>57</v>
      </c>
      <c r="B50" s="6" t="s">
        <v>7</v>
      </c>
      <c r="C50" s="6" t="s">
        <v>4</v>
      </c>
      <c r="D50" s="6" t="s">
        <v>48</v>
      </c>
      <c r="E50" s="6" t="s">
        <v>51</v>
      </c>
      <c r="F50" s="6" t="s">
        <v>21</v>
      </c>
      <c r="G50" s="6" t="s">
        <v>10</v>
      </c>
      <c r="H50" s="6">
        <v>150</v>
      </c>
      <c r="I50" s="17"/>
      <c r="J50" s="26"/>
      <c r="K50" s="25" t="e">
        <f t="shared" si="0"/>
        <v>#DIV/0!</v>
      </c>
    </row>
    <row r="51" spans="1:11" ht="23.25" customHeight="1" x14ac:dyDescent="0.2">
      <c r="A51" s="1" t="s">
        <v>107</v>
      </c>
      <c r="B51" s="2" t="s">
        <v>7</v>
      </c>
      <c r="C51" s="2" t="s">
        <v>4</v>
      </c>
      <c r="D51" s="2" t="s">
        <v>48</v>
      </c>
      <c r="E51" s="2" t="s">
        <v>58</v>
      </c>
      <c r="F51" s="2" t="s">
        <v>21</v>
      </c>
      <c r="G51" s="2" t="s">
        <v>10</v>
      </c>
      <c r="H51" s="2" t="s">
        <v>63</v>
      </c>
      <c r="I51" s="17">
        <f>SUM(I52:I59)</f>
        <v>28146394.899999999</v>
      </c>
      <c r="J51" s="18">
        <f>SUM(J52:J59)</f>
        <v>28146394.899999999</v>
      </c>
      <c r="K51" s="25">
        <f t="shared" si="0"/>
        <v>1</v>
      </c>
    </row>
    <row r="52" spans="1:11" ht="141.75" x14ac:dyDescent="0.2">
      <c r="A52" s="1" t="s">
        <v>114</v>
      </c>
      <c r="B52" s="2" t="s">
        <v>7</v>
      </c>
      <c r="C52" s="2" t="s">
        <v>4</v>
      </c>
      <c r="D52" s="2" t="s">
        <v>48</v>
      </c>
      <c r="E52" s="2" t="s">
        <v>58</v>
      </c>
      <c r="F52" s="2" t="s">
        <v>21</v>
      </c>
      <c r="G52" s="2" t="s">
        <v>64</v>
      </c>
      <c r="H52" s="2" t="s">
        <v>63</v>
      </c>
      <c r="I52" s="17">
        <v>3691900</v>
      </c>
      <c r="J52" s="26">
        <v>3691900</v>
      </c>
      <c r="K52" s="25">
        <f t="shared" si="0"/>
        <v>1</v>
      </c>
    </row>
    <row r="53" spans="1:11" ht="158.25" customHeight="1" x14ac:dyDescent="0.2">
      <c r="A53" s="1" t="s">
        <v>115</v>
      </c>
      <c r="B53" s="2" t="s">
        <v>7</v>
      </c>
      <c r="C53" s="2" t="s">
        <v>4</v>
      </c>
      <c r="D53" s="2" t="s">
        <v>48</v>
      </c>
      <c r="E53" s="2" t="s">
        <v>58</v>
      </c>
      <c r="F53" s="2" t="s">
        <v>21</v>
      </c>
      <c r="G53" s="2" t="s">
        <v>65</v>
      </c>
      <c r="H53" s="2" t="s">
        <v>63</v>
      </c>
      <c r="I53" s="17">
        <f>5323000-711303.45</f>
        <v>4611696.55</v>
      </c>
      <c r="J53" s="26">
        <v>4611696.55</v>
      </c>
      <c r="K53" s="25">
        <f t="shared" si="0"/>
        <v>1</v>
      </c>
    </row>
    <row r="54" spans="1:11" ht="141.75" x14ac:dyDescent="0.2">
      <c r="A54" s="1" t="s">
        <v>116</v>
      </c>
      <c r="B54" s="2" t="s">
        <v>7</v>
      </c>
      <c r="C54" s="2" t="s">
        <v>4</v>
      </c>
      <c r="D54" s="2" t="s">
        <v>48</v>
      </c>
      <c r="E54" s="2" t="s">
        <v>58</v>
      </c>
      <c r="F54" s="2" t="s">
        <v>21</v>
      </c>
      <c r="G54" s="2" t="s">
        <v>66</v>
      </c>
      <c r="H54" s="2" t="s">
        <v>63</v>
      </c>
      <c r="I54" s="17">
        <v>2762805</v>
      </c>
      <c r="J54" s="26">
        <v>2762805</v>
      </c>
      <c r="K54" s="25">
        <f t="shared" si="0"/>
        <v>1</v>
      </c>
    </row>
    <row r="55" spans="1:11" ht="126.75" customHeight="1" x14ac:dyDescent="0.2">
      <c r="A55" s="1" t="s">
        <v>118</v>
      </c>
      <c r="B55" s="2" t="s">
        <v>7</v>
      </c>
      <c r="C55" s="2" t="s">
        <v>4</v>
      </c>
      <c r="D55" s="2" t="s">
        <v>48</v>
      </c>
      <c r="E55" s="2" t="s">
        <v>58</v>
      </c>
      <c r="F55" s="2" t="s">
        <v>21</v>
      </c>
      <c r="G55" s="2" t="s">
        <v>67</v>
      </c>
      <c r="H55" s="2" t="s">
        <v>63</v>
      </c>
      <c r="I55" s="17">
        <v>10000000</v>
      </c>
      <c r="J55" s="26">
        <v>10000000</v>
      </c>
      <c r="K55" s="25">
        <f t="shared" si="0"/>
        <v>1</v>
      </c>
    </row>
    <row r="56" spans="1:11" ht="91.5" customHeight="1" x14ac:dyDescent="0.2">
      <c r="A56" s="1" t="s">
        <v>119</v>
      </c>
      <c r="B56" s="2" t="s">
        <v>7</v>
      </c>
      <c r="C56" s="2" t="s">
        <v>4</v>
      </c>
      <c r="D56" s="2" t="s">
        <v>48</v>
      </c>
      <c r="E56" s="2" t="s">
        <v>58</v>
      </c>
      <c r="F56" s="2" t="s">
        <v>21</v>
      </c>
      <c r="G56" s="2" t="s">
        <v>69</v>
      </c>
      <c r="H56" s="2" t="s">
        <v>63</v>
      </c>
      <c r="I56" s="17">
        <f>7000000-6.65</f>
        <v>6999993.3499999996</v>
      </c>
      <c r="J56" s="26">
        <v>6999993.3499999996</v>
      </c>
      <c r="K56" s="25">
        <f t="shared" si="0"/>
        <v>1</v>
      </c>
    </row>
    <row r="57" spans="1:11" ht="144" hidden="1" customHeight="1" x14ac:dyDescent="0.2">
      <c r="A57" s="1" t="s">
        <v>120</v>
      </c>
      <c r="B57" s="2" t="s">
        <v>7</v>
      </c>
      <c r="C57" s="2" t="s">
        <v>4</v>
      </c>
      <c r="D57" s="2" t="s">
        <v>48</v>
      </c>
      <c r="E57" s="2" t="s">
        <v>58</v>
      </c>
      <c r="F57" s="2" t="s">
        <v>21</v>
      </c>
      <c r="G57" s="2" t="s">
        <v>70</v>
      </c>
      <c r="H57" s="2" t="s">
        <v>63</v>
      </c>
      <c r="I57" s="17">
        <f>3793600-3793600</f>
        <v>0</v>
      </c>
      <c r="J57" s="26"/>
      <c r="K57" s="25" t="e">
        <f t="shared" si="0"/>
        <v>#DIV/0!</v>
      </c>
    </row>
    <row r="58" spans="1:11" ht="107.25" hidden="1" customHeight="1" x14ac:dyDescent="0.2">
      <c r="A58" s="1" t="s">
        <v>121</v>
      </c>
      <c r="B58" s="2" t="s">
        <v>7</v>
      </c>
      <c r="C58" s="2" t="s">
        <v>4</v>
      </c>
      <c r="D58" s="2" t="s">
        <v>48</v>
      </c>
      <c r="E58" s="2" t="s">
        <v>58</v>
      </c>
      <c r="F58" s="2" t="s">
        <v>21</v>
      </c>
      <c r="G58" s="2" t="s">
        <v>71</v>
      </c>
      <c r="H58" s="2" t="s">
        <v>63</v>
      </c>
      <c r="I58" s="17">
        <f>1820000-1820000</f>
        <v>0</v>
      </c>
      <c r="J58" s="26"/>
      <c r="K58" s="25" t="e">
        <f t="shared" si="0"/>
        <v>#DIV/0!</v>
      </c>
    </row>
    <row r="59" spans="1:11" ht="125.25" customHeight="1" x14ac:dyDescent="0.2">
      <c r="A59" s="1" t="s">
        <v>123</v>
      </c>
      <c r="B59" s="2" t="s">
        <v>7</v>
      </c>
      <c r="C59" s="2" t="s">
        <v>4</v>
      </c>
      <c r="D59" s="2" t="s">
        <v>48</v>
      </c>
      <c r="E59" s="2" t="s">
        <v>58</v>
      </c>
      <c r="F59" s="2" t="s">
        <v>21</v>
      </c>
      <c r="G59" s="2" t="s">
        <v>77</v>
      </c>
      <c r="H59" s="2" t="s">
        <v>63</v>
      </c>
      <c r="I59" s="17">
        <v>80000</v>
      </c>
      <c r="J59" s="26">
        <v>80000</v>
      </c>
      <c r="K59" s="25">
        <f t="shared" si="0"/>
        <v>1</v>
      </c>
    </row>
    <row r="60" spans="1:11" ht="31.5" x14ac:dyDescent="0.2">
      <c r="A60" s="1" t="s">
        <v>60</v>
      </c>
      <c r="B60" s="6" t="s">
        <v>7</v>
      </c>
      <c r="C60" s="6" t="s">
        <v>4</v>
      </c>
      <c r="D60" s="6" t="s">
        <v>48</v>
      </c>
      <c r="E60" s="6">
        <v>30000</v>
      </c>
      <c r="F60" s="6" t="s">
        <v>8</v>
      </c>
      <c r="G60" s="6" t="s">
        <v>10</v>
      </c>
      <c r="H60" s="6">
        <v>150</v>
      </c>
      <c r="I60" s="17">
        <f>I61+I62</f>
        <v>9648300</v>
      </c>
      <c r="J60" s="18">
        <f>J61+J62</f>
        <v>8911180.5600000005</v>
      </c>
      <c r="K60" s="25">
        <f t="shared" si="0"/>
        <v>0.9236011069307547</v>
      </c>
    </row>
    <row r="61" spans="1:11" ht="47.25" x14ac:dyDescent="0.2">
      <c r="A61" s="1" t="s">
        <v>109</v>
      </c>
      <c r="B61" s="6" t="s">
        <v>7</v>
      </c>
      <c r="C61" s="6" t="s">
        <v>4</v>
      </c>
      <c r="D61" s="6" t="s">
        <v>48</v>
      </c>
      <c r="E61" s="6" t="s">
        <v>52</v>
      </c>
      <c r="F61" s="6" t="s">
        <v>21</v>
      </c>
      <c r="G61" s="6" t="s">
        <v>10</v>
      </c>
      <c r="H61" s="6">
        <v>150</v>
      </c>
      <c r="I61" s="17">
        <f>12442000-2816000</f>
        <v>9626000</v>
      </c>
      <c r="J61" s="26">
        <v>8888880.5600000005</v>
      </c>
      <c r="K61" s="25">
        <f t="shared" si="0"/>
        <v>0.92342411801371294</v>
      </c>
    </row>
    <row r="62" spans="1:11" ht="78.75" x14ac:dyDescent="0.2">
      <c r="A62" s="1" t="s">
        <v>112</v>
      </c>
      <c r="B62" s="6" t="s">
        <v>7</v>
      </c>
      <c r="C62" s="6" t="s">
        <v>4</v>
      </c>
      <c r="D62" s="6" t="s">
        <v>48</v>
      </c>
      <c r="E62" s="6" t="s">
        <v>53</v>
      </c>
      <c r="F62" s="6" t="s">
        <v>21</v>
      </c>
      <c r="G62" s="2" t="s">
        <v>10</v>
      </c>
      <c r="H62" s="6">
        <v>150</v>
      </c>
      <c r="I62" s="17">
        <v>22300</v>
      </c>
      <c r="J62" s="26">
        <v>22300</v>
      </c>
      <c r="K62" s="25">
        <f t="shared" si="0"/>
        <v>1</v>
      </c>
    </row>
    <row r="63" spans="1:11" x14ac:dyDescent="0.2">
      <c r="A63" s="1" t="s">
        <v>54</v>
      </c>
      <c r="B63" s="6" t="s">
        <v>7</v>
      </c>
      <c r="C63" s="6" t="s">
        <v>4</v>
      </c>
      <c r="D63" s="6" t="s">
        <v>48</v>
      </c>
      <c r="E63" s="6">
        <v>40000</v>
      </c>
      <c r="F63" s="6" t="s">
        <v>8</v>
      </c>
      <c r="G63" s="6" t="s">
        <v>10</v>
      </c>
      <c r="H63" s="6">
        <v>150</v>
      </c>
      <c r="I63" s="17">
        <f>SUM(I64:I83)</f>
        <v>51755490.189999998</v>
      </c>
      <c r="J63" s="18">
        <f>SUM(J64:J83)</f>
        <v>51755490.189999998</v>
      </c>
      <c r="K63" s="25">
        <f t="shared" si="0"/>
        <v>1</v>
      </c>
    </row>
    <row r="64" spans="1:11" ht="94.5" x14ac:dyDescent="0.2">
      <c r="A64" s="1" t="s">
        <v>131</v>
      </c>
      <c r="B64" s="2" t="s">
        <v>7</v>
      </c>
      <c r="C64" s="2">
        <v>2</v>
      </c>
      <c r="D64" s="2" t="s">
        <v>48</v>
      </c>
      <c r="E64" s="2" t="s">
        <v>122</v>
      </c>
      <c r="F64" s="2" t="s">
        <v>21</v>
      </c>
      <c r="G64" s="2" t="s">
        <v>10</v>
      </c>
      <c r="H64" s="2" t="s">
        <v>63</v>
      </c>
      <c r="I64" s="17">
        <v>5000000</v>
      </c>
      <c r="J64" s="26">
        <v>5000000</v>
      </c>
      <c r="K64" s="25">
        <f t="shared" si="0"/>
        <v>1</v>
      </c>
    </row>
    <row r="65" spans="1:11" ht="96.75" customHeight="1" x14ac:dyDescent="0.2">
      <c r="A65" s="1" t="s">
        <v>130</v>
      </c>
      <c r="B65" s="2" t="s">
        <v>7</v>
      </c>
      <c r="C65" s="2" t="s">
        <v>4</v>
      </c>
      <c r="D65" s="2" t="s">
        <v>48</v>
      </c>
      <c r="E65" s="2" t="s">
        <v>111</v>
      </c>
      <c r="F65" s="2" t="s">
        <v>21</v>
      </c>
      <c r="G65" s="2" t="s">
        <v>10</v>
      </c>
      <c r="H65" s="2" t="s">
        <v>63</v>
      </c>
      <c r="I65" s="17">
        <v>125000</v>
      </c>
      <c r="J65" s="26">
        <v>125000</v>
      </c>
      <c r="K65" s="25">
        <f t="shared" si="0"/>
        <v>1</v>
      </c>
    </row>
    <row r="66" spans="1:11" ht="63" x14ac:dyDescent="0.2">
      <c r="A66" s="1" t="s">
        <v>103</v>
      </c>
      <c r="B66" s="6" t="s">
        <v>7</v>
      </c>
      <c r="C66" s="6" t="s">
        <v>4</v>
      </c>
      <c r="D66" s="6" t="s">
        <v>48</v>
      </c>
      <c r="E66" s="6" t="s">
        <v>55</v>
      </c>
      <c r="F66" s="6" t="s">
        <v>21</v>
      </c>
      <c r="G66" s="2" t="s">
        <v>64</v>
      </c>
      <c r="H66" s="6">
        <v>150</v>
      </c>
      <c r="I66" s="17">
        <f>34912057+5318433.19+5000000</f>
        <v>45230490.189999998</v>
      </c>
      <c r="J66" s="26">
        <v>45230490.189999998</v>
      </c>
      <c r="K66" s="25">
        <f t="shared" si="0"/>
        <v>1</v>
      </c>
    </row>
    <row r="67" spans="1:11" ht="97.5" customHeight="1" x14ac:dyDescent="0.2">
      <c r="A67" s="1" t="s">
        <v>132</v>
      </c>
      <c r="B67" s="2" t="s">
        <v>7</v>
      </c>
      <c r="C67" s="2" t="s">
        <v>4</v>
      </c>
      <c r="D67" s="2" t="s">
        <v>48</v>
      </c>
      <c r="E67" s="2" t="s">
        <v>55</v>
      </c>
      <c r="F67" s="2" t="s">
        <v>21</v>
      </c>
      <c r="G67" s="2" t="s">
        <v>65</v>
      </c>
      <c r="H67" s="2" t="s">
        <v>63</v>
      </c>
      <c r="I67" s="17">
        <v>800000</v>
      </c>
      <c r="J67" s="26">
        <v>800000</v>
      </c>
      <c r="K67" s="25">
        <f t="shared" si="0"/>
        <v>1</v>
      </c>
    </row>
    <row r="68" spans="1:11" ht="99" customHeight="1" x14ac:dyDescent="0.2">
      <c r="A68" s="1" t="s">
        <v>133</v>
      </c>
      <c r="B68" s="2" t="s">
        <v>7</v>
      </c>
      <c r="C68" s="2" t="s">
        <v>4</v>
      </c>
      <c r="D68" s="2" t="s">
        <v>48</v>
      </c>
      <c r="E68" s="2" t="s">
        <v>55</v>
      </c>
      <c r="F68" s="2" t="s">
        <v>21</v>
      </c>
      <c r="G68" s="2" t="s">
        <v>66</v>
      </c>
      <c r="H68" s="6">
        <v>150</v>
      </c>
      <c r="I68" s="17">
        <v>600000</v>
      </c>
      <c r="J68" s="26">
        <v>600000</v>
      </c>
      <c r="K68" s="25">
        <f t="shared" si="0"/>
        <v>1</v>
      </c>
    </row>
    <row r="69" spans="1:11" hidden="1" x14ac:dyDescent="0.2">
      <c r="A69" s="1"/>
      <c r="B69" s="2" t="s">
        <v>7</v>
      </c>
      <c r="C69" s="2" t="s">
        <v>4</v>
      </c>
      <c r="D69" s="2" t="s">
        <v>48</v>
      </c>
      <c r="E69" s="2" t="s">
        <v>55</v>
      </c>
      <c r="F69" s="2" t="s">
        <v>21</v>
      </c>
      <c r="G69" s="2" t="s">
        <v>67</v>
      </c>
      <c r="H69" s="6">
        <v>150</v>
      </c>
      <c r="I69" s="17"/>
      <c r="J69" s="26"/>
      <c r="K69" s="25" t="e">
        <f t="shared" si="0"/>
        <v>#DIV/0!</v>
      </c>
    </row>
    <row r="70" spans="1:11" hidden="1" x14ac:dyDescent="0.2">
      <c r="A70" s="1"/>
      <c r="B70" s="2" t="s">
        <v>7</v>
      </c>
      <c r="C70" s="2" t="s">
        <v>4</v>
      </c>
      <c r="D70" s="2" t="s">
        <v>48</v>
      </c>
      <c r="E70" s="2" t="s">
        <v>55</v>
      </c>
      <c r="F70" s="2" t="s">
        <v>21</v>
      </c>
      <c r="G70" s="2" t="s">
        <v>68</v>
      </c>
      <c r="H70" s="2" t="s">
        <v>63</v>
      </c>
      <c r="I70" s="17"/>
      <c r="J70" s="26"/>
      <c r="K70" s="25" t="e">
        <f t="shared" si="0"/>
        <v>#DIV/0!</v>
      </c>
    </row>
    <row r="71" spans="1:11" hidden="1" x14ac:dyDescent="0.2">
      <c r="A71" s="1"/>
      <c r="B71" s="2" t="s">
        <v>7</v>
      </c>
      <c r="C71" s="2" t="s">
        <v>4</v>
      </c>
      <c r="D71" s="2" t="s">
        <v>48</v>
      </c>
      <c r="E71" s="2" t="s">
        <v>55</v>
      </c>
      <c r="F71" s="2" t="s">
        <v>21</v>
      </c>
      <c r="G71" s="2" t="s">
        <v>69</v>
      </c>
      <c r="H71" s="2" t="s">
        <v>63</v>
      </c>
      <c r="I71" s="17"/>
      <c r="J71" s="26"/>
      <c r="K71" s="25" t="e">
        <f t="shared" si="0"/>
        <v>#DIV/0!</v>
      </c>
    </row>
    <row r="72" spans="1:11" ht="18.75" hidden="1" customHeight="1" x14ac:dyDescent="0.2">
      <c r="A72" s="1"/>
      <c r="B72" s="2" t="s">
        <v>7</v>
      </c>
      <c r="C72" s="2" t="s">
        <v>4</v>
      </c>
      <c r="D72" s="2" t="s">
        <v>48</v>
      </c>
      <c r="E72" s="2" t="s">
        <v>55</v>
      </c>
      <c r="F72" s="2" t="s">
        <v>21</v>
      </c>
      <c r="G72" s="2" t="s">
        <v>70</v>
      </c>
      <c r="H72" s="2" t="s">
        <v>63</v>
      </c>
      <c r="I72" s="17"/>
      <c r="J72" s="26"/>
      <c r="K72" s="25" t="e">
        <f t="shared" si="0"/>
        <v>#DIV/0!</v>
      </c>
    </row>
    <row r="73" spans="1:11" ht="19.5" hidden="1" customHeight="1" x14ac:dyDescent="0.2">
      <c r="A73" s="1"/>
      <c r="B73" s="2" t="s">
        <v>7</v>
      </c>
      <c r="C73" s="2" t="s">
        <v>4</v>
      </c>
      <c r="D73" s="2" t="s">
        <v>48</v>
      </c>
      <c r="E73" s="2" t="s">
        <v>55</v>
      </c>
      <c r="F73" s="2" t="s">
        <v>21</v>
      </c>
      <c r="G73" s="2" t="s">
        <v>71</v>
      </c>
      <c r="H73" s="2" t="s">
        <v>63</v>
      </c>
      <c r="I73" s="17"/>
      <c r="J73" s="26"/>
      <c r="K73" s="25" t="e">
        <f t="shared" si="0"/>
        <v>#DIV/0!</v>
      </c>
    </row>
    <row r="74" spans="1:11" ht="24.75" hidden="1" customHeight="1" x14ac:dyDescent="0.2">
      <c r="A74" s="1"/>
      <c r="B74" s="2" t="s">
        <v>7</v>
      </c>
      <c r="C74" s="2" t="s">
        <v>4</v>
      </c>
      <c r="D74" s="2" t="s">
        <v>48</v>
      </c>
      <c r="E74" s="2" t="s">
        <v>55</v>
      </c>
      <c r="F74" s="2" t="s">
        <v>21</v>
      </c>
      <c r="G74" s="2" t="s">
        <v>77</v>
      </c>
      <c r="H74" s="2" t="s">
        <v>63</v>
      </c>
      <c r="I74" s="17"/>
      <c r="J74" s="26"/>
      <c r="K74" s="25" t="e">
        <f t="shared" si="0"/>
        <v>#DIV/0!</v>
      </c>
    </row>
    <row r="75" spans="1:11" hidden="1" x14ac:dyDescent="0.2">
      <c r="A75" s="1"/>
      <c r="B75" s="2" t="s">
        <v>7</v>
      </c>
      <c r="C75" s="2" t="s">
        <v>4</v>
      </c>
      <c r="D75" s="2" t="s">
        <v>48</v>
      </c>
      <c r="E75" s="2" t="s">
        <v>55</v>
      </c>
      <c r="F75" s="2" t="s">
        <v>21</v>
      </c>
      <c r="G75" s="2" t="s">
        <v>78</v>
      </c>
      <c r="H75" s="2" t="s">
        <v>63</v>
      </c>
      <c r="I75" s="17"/>
      <c r="J75" s="26"/>
      <c r="K75" s="25" t="e">
        <f t="shared" ref="K75:K86" si="1">J75/I75</f>
        <v>#DIV/0!</v>
      </c>
    </row>
    <row r="76" spans="1:11" ht="19.5" hidden="1" customHeight="1" x14ac:dyDescent="0.2">
      <c r="A76" s="1"/>
      <c r="B76" s="2" t="s">
        <v>7</v>
      </c>
      <c r="C76" s="2" t="s">
        <v>4</v>
      </c>
      <c r="D76" s="2" t="s">
        <v>48</v>
      </c>
      <c r="E76" s="2" t="s">
        <v>55</v>
      </c>
      <c r="F76" s="2" t="s">
        <v>21</v>
      </c>
      <c r="G76" s="2" t="s">
        <v>79</v>
      </c>
      <c r="H76" s="2" t="s">
        <v>63</v>
      </c>
      <c r="I76" s="17"/>
      <c r="J76" s="26"/>
      <c r="K76" s="25" t="e">
        <f t="shared" si="1"/>
        <v>#DIV/0!</v>
      </c>
    </row>
    <row r="77" spans="1:11" ht="27.75" hidden="1" customHeight="1" x14ac:dyDescent="0.2">
      <c r="A77" s="1"/>
      <c r="B77" s="2" t="s">
        <v>7</v>
      </c>
      <c r="C77" s="2" t="s">
        <v>4</v>
      </c>
      <c r="D77" s="2" t="s">
        <v>48</v>
      </c>
      <c r="E77" s="2" t="s">
        <v>55</v>
      </c>
      <c r="F77" s="2" t="s">
        <v>21</v>
      </c>
      <c r="G77" s="2" t="s">
        <v>84</v>
      </c>
      <c r="H77" s="2" t="s">
        <v>63</v>
      </c>
      <c r="I77" s="17"/>
      <c r="J77" s="26"/>
      <c r="K77" s="25" t="e">
        <f t="shared" si="1"/>
        <v>#DIV/0!</v>
      </c>
    </row>
    <row r="78" spans="1:11" ht="17.25" hidden="1" customHeight="1" x14ac:dyDescent="0.2">
      <c r="A78" s="1"/>
      <c r="B78" s="2" t="s">
        <v>7</v>
      </c>
      <c r="C78" s="2" t="s">
        <v>4</v>
      </c>
      <c r="D78" s="2" t="s">
        <v>48</v>
      </c>
      <c r="E78" s="2" t="s">
        <v>55</v>
      </c>
      <c r="F78" s="2" t="s">
        <v>21</v>
      </c>
      <c r="G78" s="2" t="s">
        <v>85</v>
      </c>
      <c r="H78" s="2" t="s">
        <v>63</v>
      </c>
      <c r="I78" s="17"/>
      <c r="J78" s="26"/>
      <c r="K78" s="25" t="e">
        <f t="shared" si="1"/>
        <v>#DIV/0!</v>
      </c>
    </row>
    <row r="79" spans="1:11" ht="19.5" hidden="1" customHeight="1" x14ac:dyDescent="0.2">
      <c r="A79" s="1"/>
      <c r="B79" s="2" t="s">
        <v>7</v>
      </c>
      <c r="C79" s="2" t="s">
        <v>4</v>
      </c>
      <c r="D79" s="2" t="s">
        <v>48</v>
      </c>
      <c r="E79" s="2" t="s">
        <v>55</v>
      </c>
      <c r="F79" s="2" t="s">
        <v>21</v>
      </c>
      <c r="G79" s="2" t="s">
        <v>87</v>
      </c>
      <c r="H79" s="2" t="s">
        <v>63</v>
      </c>
      <c r="I79" s="17"/>
      <c r="J79" s="26"/>
      <c r="K79" s="25" t="e">
        <f t="shared" si="1"/>
        <v>#DIV/0!</v>
      </c>
    </row>
    <row r="80" spans="1:11" ht="19.5" hidden="1" customHeight="1" x14ac:dyDescent="0.2">
      <c r="A80" s="1"/>
      <c r="B80" s="2" t="s">
        <v>7</v>
      </c>
      <c r="C80" s="2" t="s">
        <v>4</v>
      </c>
      <c r="D80" s="2" t="s">
        <v>48</v>
      </c>
      <c r="E80" s="2" t="s">
        <v>55</v>
      </c>
      <c r="F80" s="2" t="s">
        <v>21</v>
      </c>
      <c r="G80" s="2" t="s">
        <v>88</v>
      </c>
      <c r="H80" s="2" t="s">
        <v>63</v>
      </c>
      <c r="I80" s="17"/>
      <c r="J80" s="26"/>
      <c r="K80" s="25" t="e">
        <f t="shared" si="1"/>
        <v>#DIV/0!</v>
      </c>
    </row>
    <row r="81" spans="1:11" ht="21.75" hidden="1" customHeight="1" x14ac:dyDescent="0.2">
      <c r="A81" s="1"/>
      <c r="B81" s="2" t="s">
        <v>7</v>
      </c>
      <c r="C81" s="2" t="s">
        <v>4</v>
      </c>
      <c r="D81" s="2" t="s">
        <v>48</v>
      </c>
      <c r="E81" s="2" t="s">
        <v>55</v>
      </c>
      <c r="F81" s="2" t="s">
        <v>21</v>
      </c>
      <c r="G81" s="2" t="s">
        <v>89</v>
      </c>
      <c r="H81" s="2" t="s">
        <v>63</v>
      </c>
      <c r="I81" s="17"/>
      <c r="J81" s="26"/>
      <c r="K81" s="25" t="e">
        <f t="shared" si="1"/>
        <v>#DIV/0!</v>
      </c>
    </row>
    <row r="82" spans="1:11" ht="33" hidden="1" customHeight="1" x14ac:dyDescent="0.2">
      <c r="A82" s="1"/>
      <c r="B82" s="2" t="s">
        <v>7</v>
      </c>
      <c r="C82" s="2" t="s">
        <v>4</v>
      </c>
      <c r="D82" s="2" t="s">
        <v>48</v>
      </c>
      <c r="E82" s="2" t="s">
        <v>55</v>
      </c>
      <c r="F82" s="2" t="s">
        <v>21</v>
      </c>
      <c r="G82" s="2" t="s">
        <v>90</v>
      </c>
      <c r="H82" s="2" t="s">
        <v>63</v>
      </c>
      <c r="I82" s="17"/>
      <c r="J82" s="26"/>
      <c r="K82" s="25" t="e">
        <f t="shared" si="1"/>
        <v>#DIV/0!</v>
      </c>
    </row>
    <row r="83" spans="1:11" hidden="1" x14ac:dyDescent="0.2">
      <c r="A83" s="1"/>
      <c r="B83" s="2" t="s">
        <v>7</v>
      </c>
      <c r="C83" s="2" t="s">
        <v>4</v>
      </c>
      <c r="D83" s="2" t="s">
        <v>48</v>
      </c>
      <c r="E83" s="2" t="s">
        <v>55</v>
      </c>
      <c r="F83" s="2" t="s">
        <v>21</v>
      </c>
      <c r="G83" s="2" t="s">
        <v>91</v>
      </c>
      <c r="H83" s="2" t="s">
        <v>63</v>
      </c>
      <c r="I83" s="17"/>
      <c r="J83" s="26"/>
      <c r="K83" s="25" t="e">
        <f t="shared" si="1"/>
        <v>#DIV/0!</v>
      </c>
    </row>
    <row r="84" spans="1:11" ht="31.5" hidden="1" x14ac:dyDescent="0.2">
      <c r="A84" s="1" t="s">
        <v>75</v>
      </c>
      <c r="B84" s="2" t="s">
        <v>7</v>
      </c>
      <c r="C84" s="2" t="s">
        <v>4</v>
      </c>
      <c r="D84" s="2" t="s">
        <v>73</v>
      </c>
      <c r="E84" s="2" t="s">
        <v>9</v>
      </c>
      <c r="F84" s="2" t="s">
        <v>8</v>
      </c>
      <c r="G84" s="2" t="s">
        <v>10</v>
      </c>
      <c r="H84" s="2" t="s">
        <v>7</v>
      </c>
      <c r="I84" s="17">
        <f>I85</f>
        <v>0</v>
      </c>
      <c r="J84" s="26"/>
      <c r="K84" s="25" t="e">
        <f t="shared" si="1"/>
        <v>#DIV/0!</v>
      </c>
    </row>
    <row r="85" spans="1:11" ht="47.25" hidden="1" x14ac:dyDescent="0.2">
      <c r="A85" s="1" t="s">
        <v>72</v>
      </c>
      <c r="B85" s="2" t="s">
        <v>7</v>
      </c>
      <c r="C85" s="2" t="s">
        <v>4</v>
      </c>
      <c r="D85" s="2" t="s">
        <v>73</v>
      </c>
      <c r="E85" s="2" t="s">
        <v>74</v>
      </c>
      <c r="F85" s="2" t="s">
        <v>21</v>
      </c>
      <c r="G85" s="2" t="s">
        <v>10</v>
      </c>
      <c r="H85" s="2" t="s">
        <v>63</v>
      </c>
      <c r="I85" s="17"/>
      <c r="J85" s="26"/>
      <c r="K85" s="25" t="e">
        <f t="shared" si="1"/>
        <v>#DIV/0!</v>
      </c>
    </row>
    <row r="86" spans="1:11" x14ac:dyDescent="0.2">
      <c r="A86" s="6" t="s">
        <v>56</v>
      </c>
      <c r="B86" s="8" t="s">
        <v>0</v>
      </c>
      <c r="C86" s="8" t="s">
        <v>0</v>
      </c>
      <c r="D86" s="8" t="s">
        <v>0</v>
      </c>
      <c r="E86" s="8" t="s">
        <v>0</v>
      </c>
      <c r="F86" s="8" t="s">
        <v>0</v>
      </c>
      <c r="G86" s="8" t="s">
        <v>0</v>
      </c>
      <c r="H86" s="8" t="s">
        <v>0</v>
      </c>
      <c r="I86" s="17">
        <f>I10+I40</f>
        <v>412460435.05000001</v>
      </c>
      <c r="J86" s="18">
        <f>J10+J40</f>
        <v>299788118.94</v>
      </c>
      <c r="K86" s="25">
        <f t="shared" si="1"/>
        <v>0.72682879002360201</v>
      </c>
    </row>
  </sheetData>
  <mergeCells count="8">
    <mergeCell ref="H1:K1"/>
    <mergeCell ref="G2:K2"/>
    <mergeCell ref="G3:K3"/>
    <mergeCell ref="G4:K4"/>
    <mergeCell ref="B8:H8"/>
    <mergeCell ref="B9:H9"/>
    <mergeCell ref="A6:I6"/>
    <mergeCell ref="A5:I5"/>
  </mergeCells>
  <pageMargins left="0.39370078740157483" right="0.39370078740157483" top="0.39370078740157483" bottom="0.59055118110236227" header="0.31496062992125984" footer="0.31496062992125984"/>
  <pageSetup paperSize="9" scale="63" fitToHeight="10" orientation="portrait" r:id="rId1"/>
  <headerFooter>
    <oddFooter>&amp;C&amp;P из &amp;N</oddFooter>
  </headerFooter>
  <rowBreaks count="3" manualBreakCount="3">
    <brk id="17" max="10" man="1"/>
    <brk id="45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2022-04-05T03:25:05Z</dcterms:modified>
</cp:coreProperties>
</file>